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heckCompatibility="1" defaultThemeVersion="124226"/>
  <bookViews>
    <workbookView xWindow="360" yWindow="270" windowWidth="14940" windowHeight="9150"/>
  </bookViews>
  <sheets>
    <sheet name="Бюджет" sheetId="1" r:id="rId1"/>
  </sheets>
  <definedNames>
    <definedName name="APPT" localSheetId="0">Бюджет!$A$11</definedName>
    <definedName name="FIO" localSheetId="0">Бюджет!$H$11</definedName>
    <definedName name="LAST_CELL" localSheetId="0">Бюджет!$K$65</definedName>
    <definedName name="SIGN" localSheetId="0">Бюджет!$A$11:$I$12</definedName>
  </definedNames>
  <calcPr calcId="145621"/>
</workbook>
</file>

<file path=xl/calcChain.xml><?xml version="1.0" encoding="utf-8"?>
<calcChain xmlns="http://schemas.openxmlformats.org/spreadsheetml/2006/main">
  <c r="J7" i="1" l="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 i="1"/>
  <c r="F6" i="1"/>
  <c r="E6" i="1"/>
</calcChain>
</file>

<file path=xl/sharedStrings.xml><?xml version="1.0" encoding="utf-8"?>
<sst xmlns="http://schemas.openxmlformats.org/spreadsheetml/2006/main" count="185" uniqueCount="150">
  <si>
    <t>руб.</t>
  </si>
  <si>
    <t>Наименование КЦСР</t>
  </si>
  <si>
    <t>0210015980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</si>
  <si>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</si>
  <si>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02100L0271</t>
  </si>
  <si>
    <t>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</si>
  <si>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02300L3040</t>
  </si>
  <si>
    <t>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</si>
  <si>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0240010350</t>
  </si>
  <si>
    <t>Субсидии бюджетам муниципальных образований Красноярского края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</si>
  <si>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0240010480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</si>
  <si>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</si>
  <si>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0240010490</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</si>
  <si>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</si>
  <si>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0240053030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</si>
  <si>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</si>
  <si>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0240075630</t>
  </si>
  <si>
    <t>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</si>
  <si>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024E151690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</si>
  <si>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</si>
  <si>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0250010350</t>
  </si>
  <si>
    <t>025001035A</t>
  </si>
  <si>
    <t>0250010490</t>
  </si>
  <si>
    <t>0410075710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</si>
  <si>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</si>
  <si>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0410077440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</si>
  <si>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</si>
  <si>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0510010350</t>
  </si>
  <si>
    <t>0510010490</t>
  </si>
  <si>
    <t>0510074130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</si>
  <si>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</si>
  <si>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0520074120</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</si>
  <si>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</si>
  <si>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0810010480</t>
  </si>
  <si>
    <t>0810074880</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</si>
  <si>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</si>
  <si>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0820010350</t>
  </si>
  <si>
    <t>0820010480</t>
  </si>
  <si>
    <t>0820021380</t>
  </si>
  <si>
    <t>Государственная поддержка художественных народных ремесел и декоративно-прикладного искусства на территории Красноярского края в рамках подпрограммы «Поддержка искусства и народного творчества» государственной программы Красноярского края «Развитие культуры и туризма»</t>
  </si>
  <si>
    <t>0830010350</t>
  </si>
  <si>
    <t>0840010350</t>
  </si>
  <si>
    <t>0840010490</t>
  </si>
  <si>
    <t>0910010350</t>
  </si>
  <si>
    <t>0910010490</t>
  </si>
  <si>
    <t>0910074360</t>
  </si>
  <si>
    <t>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</si>
  <si>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0920010350</t>
  </si>
  <si>
    <t>0920010490</t>
  </si>
  <si>
    <t>0920074560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</si>
  <si>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ХХI веке»</t>
  </si>
  <si>
    <t>0950010350</t>
  </si>
  <si>
    <t>1210075080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</si>
  <si>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</si>
  <si>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1210075090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</si>
  <si>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</si>
  <si>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1220074020</t>
  </si>
  <si>
    <t>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 связанных с возмещением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 в рамках подпрограммы «Развитие транспортного комплекса» государственной программы Красноярского края «Развитие транспортной системы»</t>
  </si>
  <si>
    <t>123R310601</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</si>
  <si>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t>
  </si>
  <si>
    <t>16300L4970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</si>
  <si>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</si>
  <si>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1670010350</t>
  </si>
  <si>
    <t>1670010490</t>
  </si>
  <si>
    <t>1820010350</t>
  </si>
  <si>
    <t>2010010350</t>
  </si>
  <si>
    <t>2010010490</t>
  </si>
  <si>
    <t>2110010350</t>
  </si>
  <si>
    <t>2220077410</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</si>
  <si>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вопросов местного значения» государственной программы Красноярского края «Содействие развитию местного самоуправления»</t>
  </si>
  <si>
    <t>2410074590</t>
  </si>
  <si>
    <t>Субсидии бюджетам муниципальных образований на софинансирование муниципальных программ формирования современной городской (сельской) среды в поселениях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</si>
  <si>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8110010350</t>
  </si>
  <si>
    <t>8210010350</t>
  </si>
  <si>
    <t>8410010350</t>
  </si>
  <si>
    <t>8410010490</t>
  </si>
  <si>
    <t>9170074240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</si>
  <si>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</si>
  <si>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917W058530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</si>
  <si>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непрограммных расходов агентства по гражданской обороне, чрезвычайным ситуациям и пожарной безопасности Красноярского края</t>
  </si>
  <si>
    <t>Первоначальный бюджет</t>
  </si>
  <si>
    <t>253,9</t>
  </si>
  <si>
    <t>0240015980</t>
  </si>
  <si>
    <t>08100L5191</t>
  </si>
  <si>
    <t>Государственная поддержка отрасли культуры (комплектование книжных фондов муниципальных общедоступных библиотек) в рамках подпрограммы «Обеспечение реализации государственной программы и прочие мероприятия»государственной программы Красноярского края «Развитие культуры и туризма»</t>
  </si>
  <si>
    <t>№ п/п</t>
  </si>
  <si>
    <t>1</t>
  </si>
  <si>
    <t>2</t>
  </si>
  <si>
    <t>3</t>
  </si>
  <si>
    <t>4</t>
  </si>
  <si>
    <t>5</t>
  </si>
  <si>
    <t>ИТОГО</t>
  </si>
  <si>
    <t>Код целевой статьи расходов</t>
  </si>
  <si>
    <t>Процент исполнения (%)</t>
  </si>
  <si>
    <t>Процент отклонения (%)</t>
  </si>
  <si>
    <t>Сведения о расходах за счет субсидий  и иных межбюджетных трансфертов, предоставленных бюджету Северо-Енисейского района в 2020 году</t>
  </si>
  <si>
    <t>6</t>
  </si>
  <si>
    <t>7</t>
  </si>
  <si>
    <t>8</t>
  </si>
  <si>
    <t>Отклонение 
 (гр.4-гр.3)</t>
  </si>
  <si>
    <t xml:space="preserve"> (тыс. рублей)</t>
  </si>
  <si>
    <t xml:space="preserve">Уточненный бюджет </t>
  </si>
  <si>
    <t xml:space="preserve">Исполнено 
</t>
  </si>
  <si>
    <t>Отклонение 
 гр.5-гр.4)</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</si>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</sst>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
    <numFmt numFmtId="170" formatCode="#,##0.0"/>
    <numFmt numFmtId="171" formatCode="0.0"/>
  </numFmts>
  <fonts count="8" x14ac:knownFonts="1">
    <font>
      <sz val="10"/>
      <name val="Arial"/>
    </font>
    <font>
      <sz val="8.5"/>
      <name val="MS Sans Serif"/>
    </font>
    <font>
      <sz val="14"/>
      <name val="Arial"/>
      <family val="2"/>
      <charset val="204"/>
    </font>
    <font>
      <sz val="10"/>
      <color theme="1"/>
      <name val="Times New Roman"/>
      <family val="1"/>
      <charset val="204"/>
    </font>
    <font>
      <sz val="10"/>
      <name val="MS Sans Serif"/>
      <family val="2"/>
      <charset val="204"/>
    </font>
    <font>
      <sz val="10"/>
      <name val="Times New Roman"/>
      <family val="1"/>
      <charset val="204"/>
    </font>
    <font>
      <i/>
      <sz val="10"/>
      <name val="Times New Roman"/>
      <family val="1"/>
      <charset val="204"/>
    </font>
    <font>
      <b/>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4">
    <xf numFmtId="0" fontId="0" fillId="0" borderId="0" xfId="0"/>
    <xf numFmtId="0" fontId="1" fillId="0" borderId="0" xfId="0" applyFont="1" applyBorder="1" applyAlignment="1" applyProtection="1"/>
    <xf numFmtId="0" fontId="1" fillId="0" borderId="0" xfId="0" applyFont="1" applyBorder="1" applyAlignment="1" applyProtection="1">
      <alignment wrapText="1"/>
    </xf>
    <xf numFmtId="0" fontId="1" fillId="0" borderId="0" xfId="0" applyFont="1" applyBorder="1" applyAlignment="1" applyProtection="1">
      <alignment horizontal="left" vertical="top" wrapText="1"/>
    </xf>
    <xf numFmtId="0" fontId="0" fillId="0" borderId="0" xfId="0" applyFont="1" applyBorder="1" applyAlignment="1" applyProtection="1">
      <alignment horizontal="left" vertical="top" wrapText="1"/>
    </xf>
    <xf numFmtId="170" fontId="0" fillId="0" borderId="0" xfId="0" applyNumberFormat="1"/>
    <xf numFmtId="0" fontId="2" fillId="0" borderId="0" xfId="0" applyFont="1" applyAlignment="1">
      <alignment horizontal="center" wrapText="1"/>
    </xf>
    <xf numFmtId="0" fontId="3" fillId="0" borderId="1" xfId="0" applyFont="1" applyBorder="1" applyAlignment="1">
      <alignment horizontal="center" vertical="center" wrapText="1"/>
    </xf>
    <xf numFmtId="0" fontId="4" fillId="0" borderId="2" xfId="0" applyFont="1" applyBorder="1" applyAlignment="1" applyProtection="1">
      <alignment horizontal="center" wrapText="1"/>
    </xf>
    <xf numFmtId="49" fontId="5" fillId="0" borderId="1" xfId="0" applyNumberFormat="1" applyFont="1" applyBorder="1" applyAlignment="1" applyProtection="1">
      <alignment horizontal="center" vertical="center" wrapText="1"/>
    </xf>
    <xf numFmtId="165" fontId="6" fillId="0" borderId="1"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horizontal="center" vertical="center" wrapText="1"/>
    </xf>
    <xf numFmtId="170" fontId="6" fillId="0" borderId="1" xfId="0" applyNumberFormat="1" applyFont="1" applyFill="1" applyBorder="1" applyAlignment="1" applyProtection="1">
      <alignment horizontal="right" vertical="center" wrapText="1"/>
    </xf>
    <xf numFmtId="171" fontId="6" fillId="0" borderId="1" xfId="0" applyNumberFormat="1" applyFont="1" applyBorder="1" applyAlignment="1">
      <alignment horizontal="right" vertical="center"/>
    </xf>
    <xf numFmtId="170" fontId="6" fillId="0" borderId="1" xfId="0" applyNumberFormat="1" applyFont="1" applyBorder="1" applyAlignment="1">
      <alignment vertical="center"/>
    </xf>
    <xf numFmtId="171" fontId="6" fillId="0" borderId="1" xfId="0" applyNumberFormat="1" applyFont="1" applyBorder="1" applyAlignment="1">
      <alignment vertical="center"/>
    </xf>
    <xf numFmtId="0" fontId="5" fillId="0" borderId="1" xfId="0" applyFont="1" applyBorder="1" applyAlignment="1">
      <alignment horizontal="center"/>
    </xf>
    <xf numFmtId="171" fontId="5" fillId="0" borderId="1" xfId="0" applyNumberFormat="1" applyFont="1" applyBorder="1" applyAlignment="1">
      <alignment horizontal="right" vertical="center"/>
    </xf>
    <xf numFmtId="170" fontId="5" fillId="0" borderId="1" xfId="0" applyNumberFormat="1" applyFont="1" applyBorder="1" applyAlignment="1">
      <alignment vertical="center"/>
    </xf>
    <xf numFmtId="171" fontId="5" fillId="0" borderId="1" xfId="0" applyNumberFormat="1" applyFont="1" applyBorder="1" applyAlignment="1">
      <alignment vertical="center"/>
    </xf>
    <xf numFmtId="171" fontId="6" fillId="0" borderId="1" xfId="0" applyNumberFormat="1" applyFont="1" applyFill="1" applyBorder="1" applyAlignment="1">
      <alignment horizontal="right" vertical="center"/>
    </xf>
    <xf numFmtId="170" fontId="6" fillId="0" borderId="1" xfId="0" applyNumberFormat="1" applyFont="1" applyFill="1" applyBorder="1" applyAlignment="1">
      <alignment vertical="center"/>
    </xf>
    <xf numFmtId="171" fontId="6" fillId="0" borderId="1" xfId="0" applyNumberFormat="1" applyFont="1" applyFill="1" applyBorder="1" applyAlignment="1">
      <alignment vertical="center"/>
    </xf>
    <xf numFmtId="49" fontId="7"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center"/>
    </xf>
    <xf numFmtId="170" fontId="7" fillId="0" borderId="1" xfId="0" applyNumberFormat="1" applyFont="1" applyBorder="1" applyAlignment="1" applyProtection="1"/>
    <xf numFmtId="165" fontId="5" fillId="0" borderId="1" xfId="0" applyNumberFormat="1" applyFont="1" applyBorder="1" applyAlignment="1" applyProtection="1">
      <alignment horizontal="left" vertical="center" wrapText="1"/>
    </xf>
    <xf numFmtId="170" fontId="5" fillId="0" borderId="1"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170" fontId="5" fillId="0" borderId="1" xfId="0" applyNumberFormat="1" applyFont="1" applyFill="1" applyBorder="1" applyAlignment="1" applyProtection="1">
      <alignment horizontal="right" vertical="center" wrapText="1"/>
    </xf>
    <xf numFmtId="170" fontId="5" fillId="0" borderId="1" xfId="0" applyNumberFormat="1" applyFont="1" applyBorder="1" applyAlignment="1" applyProtection="1">
      <alignment horizontal="center" vertical="center" wrapText="1"/>
    </xf>
    <xf numFmtId="170" fontId="6" fillId="0" borderId="1" xfId="0" applyNumberFormat="1" applyFont="1" applyFill="1" applyBorder="1" applyAlignment="1" applyProtection="1">
      <alignment horizontal="center" vertical="center" wrapText="1"/>
    </xf>
    <xf numFmtId="170" fontId="1" fillId="0" borderId="0" xfId="0" applyNumberFormat="1" applyFont="1" applyBorder="1" applyAlignment="1" applyProtection="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0"/>
  <sheetViews>
    <sheetView showGridLines="0" tabSelected="1" workbookViewId="0">
      <selection activeCell="E7" sqref="E7"/>
    </sheetView>
  </sheetViews>
  <sheetFormatPr defaultRowHeight="12.75" customHeight="1" x14ac:dyDescent="0.2"/>
  <cols>
    <col min="1" max="1" width="5.42578125" customWidth="1"/>
    <col min="2" max="2" width="30.7109375" customWidth="1"/>
    <col min="3" max="3" width="13.5703125" customWidth="1"/>
    <col min="4" max="4" width="14" customWidth="1"/>
    <col min="5" max="5" width="13.28515625" customWidth="1"/>
    <col min="6" max="6" width="11.42578125" customWidth="1"/>
    <col min="7" max="7" width="10.5703125" customWidth="1"/>
    <col min="8" max="8" width="11.42578125" customWidth="1"/>
    <col min="9" max="9" width="12.140625" customWidth="1"/>
    <col min="10" max="10" width="11.5703125" customWidth="1"/>
    <col min="11" max="11" width="9.140625" customWidth="1"/>
    <col min="12" max="12" width="10.85546875" customWidth="1"/>
  </cols>
  <sheetData>
    <row r="1" spans="1:12" ht="45.75" customHeight="1" x14ac:dyDescent="0.25">
      <c r="A1" s="6" t="s">
        <v>95</v>
      </c>
      <c r="B1" s="6"/>
      <c r="C1" s="6"/>
      <c r="D1" s="6"/>
      <c r="E1" s="6"/>
      <c r="F1" s="6"/>
      <c r="G1" s="6"/>
      <c r="H1" s="6"/>
      <c r="I1" s="6"/>
    </row>
    <row r="2" spans="1:12" x14ac:dyDescent="0.2">
      <c r="A2" s="3"/>
      <c r="B2" s="4"/>
      <c r="C2" s="4"/>
      <c r="D2" s="4"/>
      <c r="E2" s="4"/>
      <c r="F2" s="4"/>
      <c r="G2" s="4"/>
      <c r="H2" s="4"/>
      <c r="I2" s="4"/>
    </row>
    <row r="3" spans="1:12" ht="25.5" customHeight="1" x14ac:dyDescent="0.2">
      <c r="A3" s="2" t="s">
        <v>0</v>
      </c>
      <c r="B3" s="2"/>
      <c r="C3" s="2"/>
      <c r="D3" s="33"/>
      <c r="E3" s="2"/>
      <c r="F3" s="2"/>
      <c r="G3" s="2"/>
      <c r="H3" s="2"/>
      <c r="I3" s="8" t="s">
        <v>100</v>
      </c>
      <c r="J3" s="8"/>
      <c r="K3" s="1"/>
    </row>
    <row r="4" spans="1:12" ht="38.25" x14ac:dyDescent="0.2">
      <c r="A4" s="9" t="s">
        <v>85</v>
      </c>
      <c r="B4" s="9" t="s">
        <v>1</v>
      </c>
      <c r="C4" s="7" t="s">
        <v>92</v>
      </c>
      <c r="D4" s="7" t="s">
        <v>80</v>
      </c>
      <c r="E4" s="7" t="s">
        <v>101</v>
      </c>
      <c r="F4" s="7" t="s">
        <v>102</v>
      </c>
      <c r="G4" s="7" t="s">
        <v>93</v>
      </c>
      <c r="H4" s="7" t="s">
        <v>103</v>
      </c>
      <c r="I4" s="7" t="s">
        <v>94</v>
      </c>
      <c r="J4" s="7" t="s">
        <v>99</v>
      </c>
    </row>
    <row r="5" spans="1:12" x14ac:dyDescent="0.2">
      <c r="A5" s="23"/>
      <c r="B5" s="9" t="s">
        <v>86</v>
      </c>
      <c r="C5" s="9" t="s">
        <v>87</v>
      </c>
      <c r="D5" s="9" t="s">
        <v>88</v>
      </c>
      <c r="E5" s="9" t="s">
        <v>89</v>
      </c>
      <c r="F5" s="9" t="s">
        <v>90</v>
      </c>
      <c r="G5" s="9" t="s">
        <v>96</v>
      </c>
      <c r="H5" s="9" t="s">
        <v>97</v>
      </c>
      <c r="I5" s="9" t="s">
        <v>98</v>
      </c>
      <c r="J5" s="16">
        <v>9</v>
      </c>
      <c r="K5" s="5"/>
      <c r="L5" s="5"/>
    </row>
    <row r="6" spans="1:12" x14ac:dyDescent="0.2">
      <c r="A6" s="24"/>
      <c r="B6" s="25" t="s">
        <v>91</v>
      </c>
      <c r="C6" s="25"/>
      <c r="D6" s="26">
        <v>39376.800000000003</v>
      </c>
      <c r="E6" s="26">
        <f>SUM(E7:E60)</f>
        <v>81544.053490000006</v>
      </c>
      <c r="F6" s="26">
        <f>SUM(F7:F60)</f>
        <v>77407.48934</v>
      </c>
      <c r="G6" s="17">
        <f>F6/E6*100</f>
        <v>94.927203182869391</v>
      </c>
      <c r="H6" s="18">
        <f>F6-E6</f>
        <v>-4136.5641500000056</v>
      </c>
      <c r="I6" s="19">
        <f>H6/E6*100</f>
        <v>-5.0727968171306141</v>
      </c>
      <c r="J6" s="18">
        <f>E6-D6</f>
        <v>42167.253490000003</v>
      </c>
    </row>
    <row r="7" spans="1:12" ht="204" x14ac:dyDescent="0.2">
      <c r="A7" s="9" t="s">
        <v>86</v>
      </c>
      <c r="B7" s="27" t="s">
        <v>3</v>
      </c>
      <c r="C7" s="9" t="s">
        <v>2</v>
      </c>
      <c r="D7" s="31"/>
      <c r="E7" s="28">
        <v>1080</v>
      </c>
      <c r="F7" s="28">
        <v>1078.8009099999999</v>
      </c>
      <c r="G7" s="17">
        <f t="shared" ref="G7:G60" si="0">F7/E7*100</f>
        <v>99.888973148148139</v>
      </c>
      <c r="H7" s="18">
        <f t="shared" ref="H7:H60" si="1">F7-E7</f>
        <v>-1.1990900000000693</v>
      </c>
      <c r="I7" s="19">
        <f t="shared" ref="I7:I60" si="2">H7/E7*100</f>
        <v>-0.11102685185185826</v>
      </c>
      <c r="J7" s="18">
        <f t="shared" ref="J7:J60" si="3">E7-D7</f>
        <v>1080</v>
      </c>
    </row>
    <row r="8" spans="1:12" ht="153" x14ac:dyDescent="0.2">
      <c r="A8" s="9" t="s">
        <v>87</v>
      </c>
      <c r="B8" s="27" t="s">
        <v>5</v>
      </c>
      <c r="C8" s="9" t="s">
        <v>4</v>
      </c>
      <c r="D8" s="31"/>
      <c r="E8" s="28">
        <v>1000</v>
      </c>
      <c r="F8" s="28">
        <v>1000</v>
      </c>
      <c r="G8" s="17">
        <f t="shared" si="0"/>
        <v>100</v>
      </c>
      <c r="H8" s="18">
        <f t="shared" si="1"/>
        <v>0</v>
      </c>
      <c r="I8" s="19">
        <f t="shared" si="2"/>
        <v>0</v>
      </c>
      <c r="J8" s="18">
        <f t="shared" si="3"/>
        <v>1000</v>
      </c>
    </row>
    <row r="9" spans="1:12" ht="242.25" x14ac:dyDescent="0.2">
      <c r="A9" s="9" t="s">
        <v>88</v>
      </c>
      <c r="B9" s="27" t="s">
        <v>7</v>
      </c>
      <c r="C9" s="9" t="s">
        <v>6</v>
      </c>
      <c r="D9" s="31"/>
      <c r="E9" s="28">
        <v>4332.4279999999999</v>
      </c>
      <c r="F9" s="28">
        <v>2626.2126699999999</v>
      </c>
      <c r="G9" s="17">
        <f t="shared" si="0"/>
        <v>60.617572178925997</v>
      </c>
      <c r="H9" s="18">
        <f t="shared" si="1"/>
        <v>-1706.21533</v>
      </c>
      <c r="I9" s="19">
        <f t="shared" si="2"/>
        <v>-39.382427821074003</v>
      </c>
      <c r="J9" s="18">
        <f t="shared" si="3"/>
        <v>4332.4279999999999</v>
      </c>
    </row>
    <row r="10" spans="1:12" ht="165.75" x14ac:dyDescent="0.2">
      <c r="A10" s="9" t="s">
        <v>89</v>
      </c>
      <c r="B10" s="27" t="s">
        <v>9</v>
      </c>
      <c r="C10" s="9" t="s">
        <v>8</v>
      </c>
      <c r="D10" s="31"/>
      <c r="E10" s="28">
        <v>204.73400000000001</v>
      </c>
      <c r="F10" s="28">
        <v>204.73400000000001</v>
      </c>
      <c r="G10" s="17">
        <f t="shared" si="0"/>
        <v>100</v>
      </c>
      <c r="H10" s="18">
        <f t="shared" si="1"/>
        <v>0</v>
      </c>
      <c r="I10" s="19">
        <f t="shared" si="2"/>
        <v>0</v>
      </c>
      <c r="J10" s="18">
        <f t="shared" si="3"/>
        <v>204.73400000000001</v>
      </c>
    </row>
    <row r="11" spans="1:12" ht="204" x14ac:dyDescent="0.2">
      <c r="A11" s="9" t="s">
        <v>90</v>
      </c>
      <c r="B11" s="27" t="s">
        <v>11</v>
      </c>
      <c r="C11" s="9" t="s">
        <v>10</v>
      </c>
      <c r="D11" s="31"/>
      <c r="E11" s="28">
        <v>472.26100000000002</v>
      </c>
      <c r="F11" s="28">
        <v>472.26100000000002</v>
      </c>
      <c r="G11" s="17">
        <f t="shared" si="0"/>
        <v>100</v>
      </c>
      <c r="H11" s="18">
        <f t="shared" si="1"/>
        <v>0</v>
      </c>
      <c r="I11" s="19">
        <f t="shared" si="2"/>
        <v>0</v>
      </c>
      <c r="J11" s="18">
        <f t="shared" si="3"/>
        <v>472.26100000000002</v>
      </c>
    </row>
    <row r="12" spans="1:12" ht="204" x14ac:dyDescent="0.2">
      <c r="A12" s="9" t="s">
        <v>96</v>
      </c>
      <c r="B12" s="27" t="s">
        <v>13</v>
      </c>
      <c r="C12" s="9" t="s">
        <v>12</v>
      </c>
      <c r="D12" s="31">
        <v>5094.8</v>
      </c>
      <c r="E12" s="28">
        <v>4975.6718000000001</v>
      </c>
      <c r="F12" s="28">
        <v>4975.6761800000004</v>
      </c>
      <c r="G12" s="17">
        <f t="shared" si="0"/>
        <v>100.00008802831408</v>
      </c>
      <c r="H12" s="18">
        <f t="shared" si="1"/>
        <v>4.3800000003102468E-3</v>
      </c>
      <c r="I12" s="19">
        <f t="shared" si="2"/>
        <v>8.8028314092385406E-5</v>
      </c>
      <c r="J12" s="18">
        <f t="shared" si="3"/>
        <v>-119.12820000000011</v>
      </c>
    </row>
    <row r="13" spans="1:12" ht="204" x14ac:dyDescent="0.2">
      <c r="A13" s="9" t="s">
        <v>97</v>
      </c>
      <c r="B13" s="27" t="s">
        <v>3</v>
      </c>
      <c r="C13" s="9" t="s">
        <v>82</v>
      </c>
      <c r="D13" s="31">
        <v>1080</v>
      </c>
      <c r="E13" s="28"/>
      <c r="F13" s="28"/>
      <c r="G13" s="17" t="e">
        <f t="shared" si="0"/>
        <v>#DIV/0!</v>
      </c>
      <c r="H13" s="18">
        <f t="shared" si="1"/>
        <v>0</v>
      </c>
      <c r="I13" s="19" t="e">
        <f t="shared" si="2"/>
        <v>#DIV/0!</v>
      </c>
      <c r="J13" s="18">
        <f t="shared" si="3"/>
        <v>-1080</v>
      </c>
    </row>
    <row r="14" spans="1:12" ht="165.75" x14ac:dyDescent="0.2">
      <c r="A14" s="9" t="s">
        <v>98</v>
      </c>
      <c r="B14" s="10" t="s">
        <v>15</v>
      </c>
      <c r="C14" s="11" t="s">
        <v>14</v>
      </c>
      <c r="D14" s="32"/>
      <c r="E14" s="12">
        <v>5796.5</v>
      </c>
      <c r="F14" s="12">
        <v>5022.5991899999999</v>
      </c>
      <c r="G14" s="20">
        <f t="shared" si="0"/>
        <v>86.648825843181228</v>
      </c>
      <c r="H14" s="21">
        <f t="shared" si="1"/>
        <v>-773.90081000000009</v>
      </c>
      <c r="I14" s="22">
        <f t="shared" si="2"/>
        <v>-13.351174156818772</v>
      </c>
      <c r="J14" s="21">
        <f t="shared" si="3"/>
        <v>5796.5</v>
      </c>
    </row>
    <row r="15" spans="1:12" ht="178.5" x14ac:dyDescent="0.2">
      <c r="A15" s="9" t="s">
        <v>104</v>
      </c>
      <c r="B15" s="27" t="s">
        <v>17</v>
      </c>
      <c r="C15" s="9" t="s">
        <v>16</v>
      </c>
      <c r="D15" s="31">
        <v>225</v>
      </c>
      <c r="E15" s="28">
        <v>225</v>
      </c>
      <c r="F15" s="28">
        <v>200.67621</v>
      </c>
      <c r="G15" s="17">
        <f t="shared" si="0"/>
        <v>89.189426666666662</v>
      </c>
      <c r="H15" s="18">
        <f t="shared" si="1"/>
        <v>-24.323790000000002</v>
      </c>
      <c r="I15" s="19">
        <f t="shared" si="2"/>
        <v>-10.810573333333334</v>
      </c>
      <c r="J15" s="18">
        <f t="shared" si="3"/>
        <v>0</v>
      </c>
    </row>
    <row r="16" spans="1:12" ht="191.25" x14ac:dyDescent="0.2">
      <c r="A16" s="9" t="s">
        <v>105</v>
      </c>
      <c r="B16" s="27" t="s">
        <v>19</v>
      </c>
      <c r="C16" s="9" t="s">
        <v>18</v>
      </c>
      <c r="D16" s="31"/>
      <c r="E16" s="28">
        <v>1685.6489999999999</v>
      </c>
      <c r="F16" s="28">
        <v>1438.47974</v>
      </c>
      <c r="G16" s="17">
        <f t="shared" si="0"/>
        <v>85.336848893215617</v>
      </c>
      <c r="H16" s="18">
        <f t="shared" si="1"/>
        <v>-247.16925999999989</v>
      </c>
      <c r="I16" s="19">
        <f t="shared" si="2"/>
        <v>-14.663151106784383</v>
      </c>
      <c r="J16" s="18">
        <f t="shared" si="3"/>
        <v>1685.6489999999999</v>
      </c>
    </row>
    <row r="17" spans="1:10" ht="165.75" x14ac:dyDescent="0.2">
      <c r="A17" s="9" t="s">
        <v>106</v>
      </c>
      <c r="B17" s="27" t="s">
        <v>9</v>
      </c>
      <c r="C17" s="9" t="s">
        <v>20</v>
      </c>
      <c r="D17" s="31"/>
      <c r="E17" s="28">
        <v>152.66451000000001</v>
      </c>
      <c r="F17" s="28">
        <v>152.66451000000001</v>
      </c>
      <c r="G17" s="17">
        <f t="shared" si="0"/>
        <v>100</v>
      </c>
      <c r="H17" s="18">
        <f t="shared" si="1"/>
        <v>0</v>
      </c>
      <c r="I17" s="19">
        <f t="shared" si="2"/>
        <v>0</v>
      </c>
      <c r="J17" s="18">
        <f t="shared" si="3"/>
        <v>152.66451000000001</v>
      </c>
    </row>
    <row r="18" spans="1:10" ht="165.75" x14ac:dyDescent="0.2">
      <c r="A18" s="9" t="s">
        <v>107</v>
      </c>
      <c r="B18" s="27" t="s">
        <v>9</v>
      </c>
      <c r="C18" s="9" t="s">
        <v>21</v>
      </c>
      <c r="D18" s="31"/>
      <c r="E18" s="28">
        <v>13.98249</v>
      </c>
      <c r="F18" s="28">
        <v>13.98249</v>
      </c>
      <c r="G18" s="17">
        <f t="shared" si="0"/>
        <v>100</v>
      </c>
      <c r="H18" s="18">
        <f t="shared" si="1"/>
        <v>0</v>
      </c>
      <c r="I18" s="19">
        <f t="shared" si="2"/>
        <v>0</v>
      </c>
      <c r="J18" s="18">
        <f t="shared" si="3"/>
        <v>13.98249</v>
      </c>
    </row>
    <row r="19" spans="1:10" ht="204" x14ac:dyDescent="0.2">
      <c r="A19" s="9" t="s">
        <v>108</v>
      </c>
      <c r="B19" s="27" t="s">
        <v>13</v>
      </c>
      <c r="C19" s="9" t="s">
        <v>22</v>
      </c>
      <c r="D19" s="31"/>
      <c r="E19" s="28">
        <v>156.59049999999999</v>
      </c>
      <c r="F19" s="28">
        <v>156.59049999999999</v>
      </c>
      <c r="G19" s="17">
        <f t="shared" si="0"/>
        <v>100</v>
      </c>
      <c r="H19" s="18">
        <f t="shared" si="1"/>
        <v>0</v>
      </c>
      <c r="I19" s="19">
        <f t="shared" si="2"/>
        <v>0</v>
      </c>
      <c r="J19" s="18">
        <f t="shared" si="3"/>
        <v>156.59049999999999</v>
      </c>
    </row>
    <row r="20" spans="1:10" ht="369.75" x14ac:dyDescent="0.2">
      <c r="A20" s="9" t="s">
        <v>109</v>
      </c>
      <c r="B20" s="27" t="s">
        <v>24</v>
      </c>
      <c r="C20" s="9" t="s">
        <v>23</v>
      </c>
      <c r="D20" s="31"/>
      <c r="E20" s="28">
        <v>8420</v>
      </c>
      <c r="F20" s="28">
        <v>7836.26</v>
      </c>
      <c r="G20" s="17">
        <f t="shared" si="0"/>
        <v>93.067220902612817</v>
      </c>
      <c r="H20" s="18">
        <f t="shared" si="1"/>
        <v>-583.73999999999978</v>
      </c>
      <c r="I20" s="19">
        <f t="shared" si="2"/>
        <v>-6.9327790973871704</v>
      </c>
      <c r="J20" s="18">
        <f t="shared" si="3"/>
        <v>8420</v>
      </c>
    </row>
    <row r="21" spans="1:10" ht="255" x14ac:dyDescent="0.2">
      <c r="A21" s="9" t="s">
        <v>110</v>
      </c>
      <c r="B21" s="10" t="s">
        <v>26</v>
      </c>
      <c r="C21" s="11" t="s">
        <v>25</v>
      </c>
      <c r="D21" s="32"/>
      <c r="E21" s="12">
        <v>3387.085</v>
      </c>
      <c r="F21" s="12">
        <v>3387.085</v>
      </c>
      <c r="G21" s="20">
        <f t="shared" si="0"/>
        <v>100</v>
      </c>
      <c r="H21" s="14">
        <f t="shared" si="1"/>
        <v>0</v>
      </c>
      <c r="I21" s="15">
        <f t="shared" si="2"/>
        <v>0</v>
      </c>
      <c r="J21" s="14">
        <f t="shared" si="3"/>
        <v>3387.085</v>
      </c>
    </row>
    <row r="22" spans="1:10" ht="165.75" x14ac:dyDescent="0.2">
      <c r="A22" s="9" t="s">
        <v>111</v>
      </c>
      <c r="B22" s="27" t="s">
        <v>9</v>
      </c>
      <c r="C22" s="9" t="s">
        <v>27</v>
      </c>
      <c r="D22" s="31"/>
      <c r="E22" s="28">
        <v>139.06622999999999</v>
      </c>
      <c r="F22" s="28">
        <v>139.06622999999999</v>
      </c>
      <c r="G22" s="17">
        <f t="shared" si="0"/>
        <v>100</v>
      </c>
      <c r="H22" s="18">
        <f t="shared" si="1"/>
        <v>0</v>
      </c>
      <c r="I22" s="19">
        <f t="shared" si="2"/>
        <v>0</v>
      </c>
      <c r="J22" s="18">
        <f t="shared" si="3"/>
        <v>139.06622999999999</v>
      </c>
    </row>
    <row r="23" spans="1:10" ht="204" x14ac:dyDescent="0.2">
      <c r="A23" s="9" t="s">
        <v>112</v>
      </c>
      <c r="B23" s="27" t="s">
        <v>13</v>
      </c>
      <c r="C23" s="9" t="s">
        <v>28</v>
      </c>
      <c r="D23" s="31">
        <v>164.9</v>
      </c>
      <c r="E23" s="28">
        <v>78.2</v>
      </c>
      <c r="F23" s="28">
        <v>78.2</v>
      </c>
      <c r="G23" s="17">
        <f t="shared" si="0"/>
        <v>100</v>
      </c>
      <c r="H23" s="18">
        <f t="shared" si="1"/>
        <v>0</v>
      </c>
      <c r="I23" s="19">
        <f t="shared" si="2"/>
        <v>0</v>
      </c>
      <c r="J23" s="18">
        <f t="shared" si="3"/>
        <v>-86.7</v>
      </c>
    </row>
    <row r="24" spans="1:10" ht="216.75" x14ac:dyDescent="0.2">
      <c r="A24" s="9" t="s">
        <v>113</v>
      </c>
      <c r="B24" s="27" t="s">
        <v>30</v>
      </c>
      <c r="C24" s="9" t="s">
        <v>29</v>
      </c>
      <c r="D24" s="31">
        <v>102</v>
      </c>
      <c r="E24" s="28">
        <v>102</v>
      </c>
      <c r="F24" s="28">
        <v>82.584999999999994</v>
      </c>
      <c r="G24" s="17">
        <f t="shared" si="0"/>
        <v>80.965686274509792</v>
      </c>
      <c r="H24" s="18">
        <f t="shared" si="1"/>
        <v>-19.415000000000006</v>
      </c>
      <c r="I24" s="19">
        <f t="shared" si="2"/>
        <v>-19.0343137254902</v>
      </c>
      <c r="J24" s="18">
        <f t="shared" si="3"/>
        <v>0</v>
      </c>
    </row>
    <row r="25" spans="1:10" ht="165.75" x14ac:dyDescent="0.2">
      <c r="A25" s="9" t="s">
        <v>114</v>
      </c>
      <c r="B25" s="27" t="s">
        <v>32</v>
      </c>
      <c r="C25" s="9" t="s">
        <v>31</v>
      </c>
      <c r="D25" s="31">
        <v>988.6</v>
      </c>
      <c r="E25" s="28">
        <v>988.64300000000003</v>
      </c>
      <c r="F25" s="28">
        <v>647.64401999999995</v>
      </c>
      <c r="G25" s="17">
        <f t="shared" si="0"/>
        <v>65.508380679375662</v>
      </c>
      <c r="H25" s="18">
        <f t="shared" si="1"/>
        <v>-340.99898000000007</v>
      </c>
      <c r="I25" s="19">
        <f t="shared" si="2"/>
        <v>-34.491619320624338</v>
      </c>
      <c r="J25" s="18">
        <f t="shared" si="3"/>
        <v>4.3000000000006366E-2</v>
      </c>
    </row>
    <row r="26" spans="1:10" ht="140.25" x14ac:dyDescent="0.2">
      <c r="A26" s="9" t="s">
        <v>115</v>
      </c>
      <c r="B26" s="27" t="s">
        <v>84</v>
      </c>
      <c r="C26" s="9" t="s">
        <v>83</v>
      </c>
      <c r="D26" s="31">
        <v>21.9</v>
      </c>
      <c r="E26" s="28"/>
      <c r="F26" s="28"/>
      <c r="G26" s="17" t="e">
        <f t="shared" si="0"/>
        <v>#DIV/0!</v>
      </c>
      <c r="H26" s="18">
        <f t="shared" si="1"/>
        <v>0</v>
      </c>
      <c r="I26" s="19" t="e">
        <f t="shared" si="2"/>
        <v>#DIV/0!</v>
      </c>
      <c r="J26" s="18">
        <f t="shared" si="3"/>
        <v>-21.9</v>
      </c>
    </row>
    <row r="27" spans="1:10" ht="204" x14ac:dyDescent="0.2">
      <c r="A27" s="9" t="s">
        <v>116</v>
      </c>
      <c r="B27" s="27" t="s">
        <v>11</v>
      </c>
      <c r="C27" s="9" t="s">
        <v>33</v>
      </c>
      <c r="D27" s="31"/>
      <c r="E27" s="28">
        <v>366.36275999999998</v>
      </c>
      <c r="F27" s="28">
        <v>366.36275999999998</v>
      </c>
      <c r="G27" s="17">
        <f t="shared" si="0"/>
        <v>100</v>
      </c>
      <c r="H27" s="18">
        <f t="shared" si="1"/>
        <v>0</v>
      </c>
      <c r="I27" s="19">
        <f t="shared" si="2"/>
        <v>0</v>
      </c>
      <c r="J27" s="18">
        <f t="shared" si="3"/>
        <v>366.36275999999998</v>
      </c>
    </row>
    <row r="28" spans="1:10" ht="153" x14ac:dyDescent="0.2">
      <c r="A28" s="9" t="s">
        <v>117</v>
      </c>
      <c r="B28" s="27" t="s">
        <v>35</v>
      </c>
      <c r="C28" s="9" t="s">
        <v>34</v>
      </c>
      <c r="D28" s="31">
        <v>96.6</v>
      </c>
      <c r="E28" s="28">
        <v>112.4</v>
      </c>
      <c r="F28" s="28">
        <v>112.4</v>
      </c>
      <c r="G28" s="17">
        <f t="shared" si="0"/>
        <v>100</v>
      </c>
      <c r="H28" s="18">
        <f t="shared" si="1"/>
        <v>0</v>
      </c>
      <c r="I28" s="19">
        <f t="shared" si="2"/>
        <v>0</v>
      </c>
      <c r="J28" s="18">
        <f t="shared" si="3"/>
        <v>15.800000000000011</v>
      </c>
    </row>
    <row r="29" spans="1:10" ht="165.75" x14ac:dyDescent="0.2">
      <c r="A29" s="9" t="s">
        <v>118</v>
      </c>
      <c r="B29" s="27" t="s">
        <v>9</v>
      </c>
      <c r="C29" s="9" t="s">
        <v>36</v>
      </c>
      <c r="D29" s="31"/>
      <c r="E29" s="28">
        <v>4.7279999999999998</v>
      </c>
      <c r="F29" s="28">
        <v>4.7279999999999998</v>
      </c>
      <c r="G29" s="17">
        <f t="shared" si="0"/>
        <v>100</v>
      </c>
      <c r="H29" s="18">
        <f t="shared" si="1"/>
        <v>0</v>
      </c>
      <c r="I29" s="19">
        <f t="shared" si="2"/>
        <v>0</v>
      </c>
      <c r="J29" s="18">
        <f t="shared" si="3"/>
        <v>4.7279999999999998</v>
      </c>
    </row>
    <row r="30" spans="1:10" ht="204" x14ac:dyDescent="0.2">
      <c r="A30" s="9" t="s">
        <v>119</v>
      </c>
      <c r="B30" s="27" t="s">
        <v>11</v>
      </c>
      <c r="C30" s="9" t="s">
        <v>37</v>
      </c>
      <c r="D30" s="31"/>
      <c r="E30" s="28">
        <v>801.07623999999998</v>
      </c>
      <c r="F30" s="28">
        <v>801.07623999999998</v>
      </c>
      <c r="G30" s="17">
        <f t="shared" si="0"/>
        <v>100</v>
      </c>
      <c r="H30" s="18">
        <f t="shared" si="1"/>
        <v>0</v>
      </c>
      <c r="I30" s="19">
        <f t="shared" si="2"/>
        <v>0</v>
      </c>
      <c r="J30" s="18">
        <f t="shared" si="3"/>
        <v>801.07623999999998</v>
      </c>
    </row>
    <row r="31" spans="1:10" ht="127.5" x14ac:dyDescent="0.2">
      <c r="A31" s="9" t="s">
        <v>120</v>
      </c>
      <c r="B31" s="27" t="s">
        <v>39</v>
      </c>
      <c r="C31" s="9" t="s">
        <v>38</v>
      </c>
      <c r="D31" s="31"/>
      <c r="E31" s="28">
        <v>265</v>
      </c>
      <c r="F31" s="28">
        <v>265</v>
      </c>
      <c r="G31" s="17">
        <f t="shared" si="0"/>
        <v>100</v>
      </c>
      <c r="H31" s="18">
        <f t="shared" si="1"/>
        <v>0</v>
      </c>
      <c r="I31" s="19">
        <f t="shared" si="2"/>
        <v>0</v>
      </c>
      <c r="J31" s="18">
        <f t="shared" si="3"/>
        <v>265</v>
      </c>
    </row>
    <row r="32" spans="1:10" ht="165.75" x14ac:dyDescent="0.2">
      <c r="A32" s="9" t="s">
        <v>121</v>
      </c>
      <c r="B32" s="27" t="s">
        <v>9</v>
      </c>
      <c r="C32" s="9" t="s">
        <v>40</v>
      </c>
      <c r="D32" s="31"/>
      <c r="E32" s="28">
        <v>58.023000000000003</v>
      </c>
      <c r="F32" s="28">
        <v>58.023000000000003</v>
      </c>
      <c r="G32" s="17">
        <f t="shared" si="0"/>
        <v>100</v>
      </c>
      <c r="H32" s="18">
        <f t="shared" si="1"/>
        <v>0</v>
      </c>
      <c r="I32" s="19">
        <f t="shared" si="2"/>
        <v>0</v>
      </c>
      <c r="J32" s="18">
        <f t="shared" si="3"/>
        <v>58.023000000000003</v>
      </c>
    </row>
    <row r="33" spans="1:10" ht="165.75" x14ac:dyDescent="0.2">
      <c r="A33" s="9" t="s">
        <v>122</v>
      </c>
      <c r="B33" s="27" t="s">
        <v>9</v>
      </c>
      <c r="C33" s="9" t="s">
        <v>41</v>
      </c>
      <c r="D33" s="31"/>
      <c r="E33" s="28">
        <v>15.301</v>
      </c>
      <c r="F33" s="28">
        <v>15.301</v>
      </c>
      <c r="G33" s="17">
        <f t="shared" si="0"/>
        <v>100</v>
      </c>
      <c r="H33" s="18">
        <f t="shared" si="1"/>
        <v>0</v>
      </c>
      <c r="I33" s="19">
        <f t="shared" si="2"/>
        <v>0</v>
      </c>
      <c r="J33" s="18">
        <f t="shared" si="3"/>
        <v>15.301</v>
      </c>
    </row>
    <row r="34" spans="1:10" ht="204" x14ac:dyDescent="0.2">
      <c r="A34" s="9" t="s">
        <v>123</v>
      </c>
      <c r="B34" s="27" t="s">
        <v>13</v>
      </c>
      <c r="C34" s="9" t="s">
        <v>42</v>
      </c>
      <c r="D34" s="31">
        <v>1093.7</v>
      </c>
      <c r="E34" s="28">
        <v>1272.51863</v>
      </c>
      <c r="F34" s="28">
        <v>1272.51863</v>
      </c>
      <c r="G34" s="17">
        <f t="shared" si="0"/>
        <v>100</v>
      </c>
      <c r="H34" s="18">
        <f t="shared" si="1"/>
        <v>0</v>
      </c>
      <c r="I34" s="19">
        <f t="shared" si="2"/>
        <v>0</v>
      </c>
      <c r="J34" s="18">
        <f t="shared" si="3"/>
        <v>178.81862999999998</v>
      </c>
    </row>
    <row r="35" spans="1:10" ht="165.75" x14ac:dyDescent="0.2">
      <c r="A35" s="9" t="s">
        <v>124</v>
      </c>
      <c r="B35" s="27" t="s">
        <v>9</v>
      </c>
      <c r="C35" s="9" t="s">
        <v>43</v>
      </c>
      <c r="D35" s="31"/>
      <c r="E35" s="28">
        <v>38.503</v>
      </c>
      <c r="F35" s="28">
        <v>38.503</v>
      </c>
      <c r="G35" s="17">
        <f t="shared" si="0"/>
        <v>100</v>
      </c>
      <c r="H35" s="18">
        <f t="shared" si="1"/>
        <v>0</v>
      </c>
      <c r="I35" s="19">
        <f t="shared" si="2"/>
        <v>0</v>
      </c>
      <c r="J35" s="18">
        <f t="shared" si="3"/>
        <v>38.503</v>
      </c>
    </row>
    <row r="36" spans="1:10" ht="204" x14ac:dyDescent="0.2">
      <c r="A36" s="9" t="s">
        <v>125</v>
      </c>
      <c r="B36" s="27" t="s">
        <v>13</v>
      </c>
      <c r="C36" s="9" t="s">
        <v>44</v>
      </c>
      <c r="D36" s="31">
        <v>564.20000000000005</v>
      </c>
      <c r="E36" s="28">
        <v>564.20000000000005</v>
      </c>
      <c r="F36" s="28">
        <v>564.20000000000005</v>
      </c>
      <c r="G36" s="17">
        <f t="shared" si="0"/>
        <v>100</v>
      </c>
      <c r="H36" s="18">
        <f t="shared" si="1"/>
        <v>0</v>
      </c>
      <c r="I36" s="19">
        <f t="shared" si="2"/>
        <v>0</v>
      </c>
      <c r="J36" s="18">
        <f t="shared" si="3"/>
        <v>0</v>
      </c>
    </row>
    <row r="37" spans="1:10" ht="242.25" x14ac:dyDescent="0.2">
      <c r="A37" s="9" t="s">
        <v>126</v>
      </c>
      <c r="B37" s="27" t="s">
        <v>46</v>
      </c>
      <c r="C37" s="9" t="s">
        <v>45</v>
      </c>
      <c r="D37" s="31"/>
      <c r="E37" s="28">
        <v>61.8</v>
      </c>
      <c r="F37" s="28">
        <v>61.8</v>
      </c>
      <c r="G37" s="17">
        <f t="shared" si="0"/>
        <v>100</v>
      </c>
      <c r="H37" s="18">
        <f t="shared" si="1"/>
        <v>0</v>
      </c>
      <c r="I37" s="19">
        <f t="shared" si="2"/>
        <v>0</v>
      </c>
      <c r="J37" s="18">
        <f t="shared" si="3"/>
        <v>61.8</v>
      </c>
    </row>
    <row r="38" spans="1:10" ht="165.75" x14ac:dyDescent="0.2">
      <c r="A38" s="9" t="s">
        <v>127</v>
      </c>
      <c r="B38" s="27" t="s">
        <v>9</v>
      </c>
      <c r="C38" s="9" t="s">
        <v>47</v>
      </c>
      <c r="D38" s="31"/>
      <c r="E38" s="28">
        <v>8.9390000000000001</v>
      </c>
      <c r="F38" s="28">
        <v>8.9390000000000001</v>
      </c>
      <c r="G38" s="17">
        <f t="shared" si="0"/>
        <v>100</v>
      </c>
      <c r="H38" s="18">
        <f t="shared" si="1"/>
        <v>0</v>
      </c>
      <c r="I38" s="19">
        <f t="shared" si="2"/>
        <v>0</v>
      </c>
      <c r="J38" s="18">
        <f t="shared" si="3"/>
        <v>8.9390000000000001</v>
      </c>
    </row>
    <row r="39" spans="1:10" ht="204" x14ac:dyDescent="0.2">
      <c r="A39" s="9" t="s">
        <v>128</v>
      </c>
      <c r="B39" s="27" t="s">
        <v>13</v>
      </c>
      <c r="C39" s="9" t="s">
        <v>48</v>
      </c>
      <c r="D39" s="31">
        <v>53</v>
      </c>
      <c r="E39" s="28">
        <v>53</v>
      </c>
      <c r="F39" s="28">
        <v>53</v>
      </c>
      <c r="G39" s="17">
        <f t="shared" si="0"/>
        <v>100</v>
      </c>
      <c r="H39" s="18">
        <f t="shared" si="1"/>
        <v>0</v>
      </c>
      <c r="I39" s="19">
        <f t="shared" si="2"/>
        <v>0</v>
      </c>
      <c r="J39" s="18">
        <f t="shared" si="3"/>
        <v>0</v>
      </c>
    </row>
    <row r="40" spans="1:10" ht="127.5" x14ac:dyDescent="0.2">
      <c r="A40" s="9" t="s">
        <v>129</v>
      </c>
      <c r="B40" s="29" t="s">
        <v>50</v>
      </c>
      <c r="C40" s="9" t="s">
        <v>49</v>
      </c>
      <c r="D40" s="31" t="s">
        <v>81</v>
      </c>
      <c r="E40" s="28">
        <v>253.9</v>
      </c>
      <c r="F40" s="28">
        <v>253.9</v>
      </c>
      <c r="G40" s="17">
        <f t="shared" si="0"/>
        <v>100</v>
      </c>
      <c r="H40" s="18">
        <f t="shared" si="1"/>
        <v>0</v>
      </c>
      <c r="I40" s="19">
        <f t="shared" si="2"/>
        <v>0</v>
      </c>
      <c r="J40" s="18">
        <f t="shared" si="3"/>
        <v>0</v>
      </c>
    </row>
    <row r="41" spans="1:10" ht="165.75" x14ac:dyDescent="0.2">
      <c r="A41" s="9" t="s">
        <v>130</v>
      </c>
      <c r="B41" s="27" t="s">
        <v>9</v>
      </c>
      <c r="C41" s="9" t="s">
        <v>51</v>
      </c>
      <c r="D41" s="31"/>
      <c r="E41" s="28">
        <v>18.838000000000001</v>
      </c>
      <c r="F41" s="28">
        <v>18.838000000000001</v>
      </c>
      <c r="G41" s="17">
        <f t="shared" si="0"/>
        <v>100</v>
      </c>
      <c r="H41" s="18">
        <f t="shared" si="1"/>
        <v>0</v>
      </c>
      <c r="I41" s="19">
        <f t="shared" si="2"/>
        <v>0</v>
      </c>
      <c r="J41" s="18">
        <f t="shared" si="3"/>
        <v>18.838000000000001</v>
      </c>
    </row>
    <row r="42" spans="1:10" ht="127.5" x14ac:dyDescent="0.2">
      <c r="A42" s="9" t="s">
        <v>131</v>
      </c>
      <c r="B42" s="27" t="s">
        <v>53</v>
      </c>
      <c r="C42" s="9" t="s">
        <v>52</v>
      </c>
      <c r="D42" s="31">
        <v>19700.3</v>
      </c>
      <c r="E42" s="28">
        <v>19700.3</v>
      </c>
      <c r="F42" s="28">
        <v>19700.3</v>
      </c>
      <c r="G42" s="17">
        <f t="shared" si="0"/>
        <v>100</v>
      </c>
      <c r="H42" s="18">
        <f t="shared" si="1"/>
        <v>0</v>
      </c>
      <c r="I42" s="19">
        <f t="shared" si="2"/>
        <v>0</v>
      </c>
      <c r="J42" s="18">
        <f t="shared" si="3"/>
        <v>0</v>
      </c>
    </row>
    <row r="43" spans="1:10" ht="140.25" x14ac:dyDescent="0.2">
      <c r="A43" s="9" t="s">
        <v>132</v>
      </c>
      <c r="B43" s="27" t="s">
        <v>55</v>
      </c>
      <c r="C43" s="9" t="s">
        <v>54</v>
      </c>
      <c r="D43" s="31">
        <v>9440.2999999999993</v>
      </c>
      <c r="E43" s="28">
        <v>9440.2999999999993</v>
      </c>
      <c r="F43" s="28">
        <v>9440.2999999999993</v>
      </c>
      <c r="G43" s="17">
        <f t="shared" si="0"/>
        <v>100</v>
      </c>
      <c r="H43" s="18">
        <f t="shared" si="1"/>
        <v>0</v>
      </c>
      <c r="I43" s="19">
        <f t="shared" si="2"/>
        <v>0</v>
      </c>
      <c r="J43" s="18">
        <f t="shared" si="3"/>
        <v>0</v>
      </c>
    </row>
    <row r="44" spans="1:10" ht="409.5" x14ac:dyDescent="0.2">
      <c r="A44" s="9" t="s">
        <v>133</v>
      </c>
      <c r="B44" s="10" t="s">
        <v>57</v>
      </c>
      <c r="C44" s="11" t="s">
        <v>56</v>
      </c>
      <c r="D44" s="32"/>
      <c r="E44" s="12">
        <v>182.69085000000001</v>
      </c>
      <c r="F44" s="12">
        <v>170.8</v>
      </c>
      <c r="G44" s="20">
        <f t="shared" si="0"/>
        <v>93.491272277730388</v>
      </c>
      <c r="H44" s="21">
        <f t="shared" si="1"/>
        <v>-11.89085</v>
      </c>
      <c r="I44" s="22">
        <f t="shared" si="2"/>
        <v>-6.5087277222696152</v>
      </c>
      <c r="J44" s="21">
        <f t="shared" si="3"/>
        <v>182.69085000000001</v>
      </c>
    </row>
    <row r="45" spans="1:10" ht="178.5" x14ac:dyDescent="0.2">
      <c r="A45" s="9" t="s">
        <v>134</v>
      </c>
      <c r="B45" s="27" t="s">
        <v>59</v>
      </c>
      <c r="C45" s="9" t="s">
        <v>58</v>
      </c>
      <c r="D45" s="31"/>
      <c r="E45" s="30">
        <v>379.5</v>
      </c>
      <c r="F45" s="30">
        <v>379.5</v>
      </c>
      <c r="G45" s="17">
        <f t="shared" si="0"/>
        <v>100</v>
      </c>
      <c r="H45" s="18">
        <f t="shared" si="1"/>
        <v>0</v>
      </c>
      <c r="I45" s="19">
        <f t="shared" si="2"/>
        <v>0</v>
      </c>
      <c r="J45" s="18">
        <f t="shared" si="3"/>
        <v>379.5</v>
      </c>
    </row>
    <row r="46" spans="1:10" ht="165.75" x14ac:dyDescent="0.2">
      <c r="A46" s="9" t="s">
        <v>135</v>
      </c>
      <c r="B46" s="27" t="s">
        <v>61</v>
      </c>
      <c r="C46" s="9" t="s">
        <v>60</v>
      </c>
      <c r="D46" s="31"/>
      <c r="E46" s="28">
        <v>3201.2620200000001</v>
      </c>
      <c r="F46" s="28">
        <v>3201.2620200000001</v>
      </c>
      <c r="G46" s="17">
        <f t="shared" si="0"/>
        <v>100</v>
      </c>
      <c r="H46" s="18">
        <f t="shared" si="1"/>
        <v>0</v>
      </c>
      <c r="I46" s="19">
        <f t="shared" si="2"/>
        <v>0</v>
      </c>
      <c r="J46" s="18">
        <f t="shared" si="3"/>
        <v>3201.2620200000001</v>
      </c>
    </row>
    <row r="47" spans="1:10" ht="165.75" x14ac:dyDescent="0.2">
      <c r="A47" s="9" t="s">
        <v>136</v>
      </c>
      <c r="B47" s="27" t="s">
        <v>9</v>
      </c>
      <c r="C47" s="9" t="s">
        <v>62</v>
      </c>
      <c r="D47" s="31"/>
      <c r="E47" s="28">
        <v>160.54082</v>
      </c>
      <c r="F47" s="28">
        <v>160.54082</v>
      </c>
      <c r="G47" s="17">
        <f t="shared" si="0"/>
        <v>100</v>
      </c>
      <c r="H47" s="18">
        <f t="shared" si="1"/>
        <v>0</v>
      </c>
      <c r="I47" s="19">
        <f t="shared" si="2"/>
        <v>0</v>
      </c>
      <c r="J47" s="18">
        <f t="shared" si="3"/>
        <v>160.54082</v>
      </c>
    </row>
    <row r="48" spans="1:10" ht="204" x14ac:dyDescent="0.2">
      <c r="A48" s="9" t="s">
        <v>137</v>
      </c>
      <c r="B48" s="27" t="s">
        <v>13</v>
      </c>
      <c r="C48" s="9" t="s">
        <v>63</v>
      </c>
      <c r="D48" s="31">
        <v>27.5</v>
      </c>
      <c r="E48" s="28">
        <v>35.817100000000003</v>
      </c>
      <c r="F48" s="28">
        <v>32.511000000000003</v>
      </c>
      <c r="G48" s="17">
        <f t="shared" si="0"/>
        <v>90.769492784172925</v>
      </c>
      <c r="H48" s="18">
        <f t="shared" si="1"/>
        <v>-3.3061000000000007</v>
      </c>
      <c r="I48" s="19">
        <f t="shared" si="2"/>
        <v>-9.2305072158270782</v>
      </c>
      <c r="J48" s="18">
        <f t="shared" si="3"/>
        <v>8.3171000000000035</v>
      </c>
    </row>
    <row r="49" spans="1:10" ht="165.75" x14ac:dyDescent="0.2">
      <c r="A49" s="9" t="s">
        <v>138</v>
      </c>
      <c r="B49" s="27" t="s">
        <v>9</v>
      </c>
      <c r="C49" s="9" t="s">
        <v>64</v>
      </c>
      <c r="D49" s="31"/>
      <c r="E49" s="28">
        <v>105.229</v>
      </c>
      <c r="F49" s="28">
        <v>105.229</v>
      </c>
      <c r="G49" s="17">
        <f t="shared" si="0"/>
        <v>100</v>
      </c>
      <c r="H49" s="18">
        <f t="shared" si="1"/>
        <v>0</v>
      </c>
      <c r="I49" s="19">
        <f t="shared" si="2"/>
        <v>0</v>
      </c>
      <c r="J49" s="18">
        <f t="shared" si="3"/>
        <v>105.229</v>
      </c>
    </row>
    <row r="50" spans="1:10" ht="165.75" x14ac:dyDescent="0.2">
      <c r="A50" s="9" t="s">
        <v>139</v>
      </c>
      <c r="B50" s="27" t="s">
        <v>9</v>
      </c>
      <c r="C50" s="9" t="s">
        <v>65</v>
      </c>
      <c r="D50" s="31"/>
      <c r="E50" s="28">
        <v>77.384</v>
      </c>
      <c r="F50" s="28">
        <v>77.384</v>
      </c>
      <c r="G50" s="17">
        <f t="shared" si="0"/>
        <v>100</v>
      </c>
      <c r="H50" s="18">
        <f t="shared" si="1"/>
        <v>0</v>
      </c>
      <c r="I50" s="19">
        <f t="shared" si="2"/>
        <v>0</v>
      </c>
      <c r="J50" s="18">
        <f t="shared" si="3"/>
        <v>77.384</v>
      </c>
    </row>
    <row r="51" spans="1:10" ht="204" x14ac:dyDescent="0.2">
      <c r="A51" s="9" t="s">
        <v>140</v>
      </c>
      <c r="B51" s="27" t="s">
        <v>13</v>
      </c>
      <c r="C51" s="9" t="s">
        <v>66</v>
      </c>
      <c r="D51" s="31">
        <v>132.69999999999999</v>
      </c>
      <c r="E51" s="28">
        <v>142.03332</v>
      </c>
      <c r="F51" s="28">
        <v>142.03332</v>
      </c>
      <c r="G51" s="17">
        <f t="shared" si="0"/>
        <v>100</v>
      </c>
      <c r="H51" s="18">
        <f t="shared" si="1"/>
        <v>0</v>
      </c>
      <c r="I51" s="19">
        <f t="shared" si="2"/>
        <v>0</v>
      </c>
      <c r="J51" s="18">
        <f t="shared" si="3"/>
        <v>9.3333200000000147</v>
      </c>
    </row>
    <row r="52" spans="1:10" ht="165.75" x14ac:dyDescent="0.2">
      <c r="A52" s="9" t="s">
        <v>141</v>
      </c>
      <c r="B52" s="27" t="s">
        <v>9</v>
      </c>
      <c r="C52" s="9" t="s">
        <v>67</v>
      </c>
      <c r="D52" s="31"/>
      <c r="E52" s="28">
        <v>59.292000000000002</v>
      </c>
      <c r="F52" s="28">
        <v>59.292000000000002</v>
      </c>
      <c r="G52" s="17">
        <f t="shared" si="0"/>
        <v>100</v>
      </c>
      <c r="H52" s="18">
        <f t="shared" si="1"/>
        <v>0</v>
      </c>
      <c r="I52" s="19">
        <f t="shared" si="2"/>
        <v>0</v>
      </c>
      <c r="J52" s="18">
        <f t="shared" si="3"/>
        <v>59.292000000000002</v>
      </c>
    </row>
    <row r="53" spans="1:10" ht="229.5" x14ac:dyDescent="0.2">
      <c r="A53" s="9" t="s">
        <v>142</v>
      </c>
      <c r="B53" s="27" t="s">
        <v>69</v>
      </c>
      <c r="C53" s="9" t="s">
        <v>68</v>
      </c>
      <c r="D53" s="31"/>
      <c r="E53" s="28">
        <v>2830</v>
      </c>
      <c r="F53" s="28">
        <v>2405.60068</v>
      </c>
      <c r="G53" s="17">
        <f t="shared" si="0"/>
        <v>85.003557597173142</v>
      </c>
      <c r="H53" s="18">
        <f t="shared" si="1"/>
        <v>-424.39931999999999</v>
      </c>
      <c r="I53" s="19">
        <f t="shared" si="2"/>
        <v>-14.996442402826855</v>
      </c>
      <c r="J53" s="18">
        <f t="shared" si="3"/>
        <v>2830</v>
      </c>
    </row>
    <row r="54" spans="1:10" ht="178.5" x14ac:dyDescent="0.2">
      <c r="A54" s="9" t="s">
        <v>143</v>
      </c>
      <c r="B54" s="27" t="s">
        <v>71</v>
      </c>
      <c r="C54" s="9" t="s">
        <v>70</v>
      </c>
      <c r="D54" s="31"/>
      <c r="E54" s="28">
        <v>7000</v>
      </c>
      <c r="F54" s="28">
        <v>7000</v>
      </c>
      <c r="G54" s="17">
        <f t="shared" si="0"/>
        <v>100</v>
      </c>
      <c r="H54" s="18">
        <f t="shared" si="1"/>
        <v>0</v>
      </c>
      <c r="I54" s="19">
        <f t="shared" si="2"/>
        <v>0</v>
      </c>
      <c r="J54" s="18">
        <f t="shared" si="3"/>
        <v>7000</v>
      </c>
    </row>
    <row r="55" spans="1:10" ht="165.75" x14ac:dyDescent="0.2">
      <c r="A55" s="9" t="s">
        <v>144</v>
      </c>
      <c r="B55" s="27" t="s">
        <v>9</v>
      </c>
      <c r="C55" s="9" t="s">
        <v>72</v>
      </c>
      <c r="D55" s="31"/>
      <c r="E55" s="28">
        <v>23.859000000000002</v>
      </c>
      <c r="F55" s="28">
        <v>23.859000000000002</v>
      </c>
      <c r="G55" s="17">
        <f t="shared" si="0"/>
        <v>100</v>
      </c>
      <c r="H55" s="18">
        <f t="shared" si="1"/>
        <v>0</v>
      </c>
      <c r="I55" s="19">
        <f t="shared" si="2"/>
        <v>0</v>
      </c>
      <c r="J55" s="18">
        <f t="shared" si="3"/>
        <v>23.859000000000002</v>
      </c>
    </row>
    <row r="56" spans="1:10" ht="165.75" x14ac:dyDescent="0.2">
      <c r="A56" s="9" t="s">
        <v>145</v>
      </c>
      <c r="B56" s="27" t="s">
        <v>9</v>
      </c>
      <c r="C56" s="9" t="s">
        <v>73</v>
      </c>
      <c r="D56" s="31"/>
      <c r="E56" s="28">
        <v>14.109</v>
      </c>
      <c r="F56" s="28">
        <v>14.109</v>
      </c>
      <c r="G56" s="17">
        <f t="shared" si="0"/>
        <v>100</v>
      </c>
      <c r="H56" s="18">
        <f t="shared" si="1"/>
        <v>0</v>
      </c>
      <c r="I56" s="19">
        <f t="shared" si="2"/>
        <v>0</v>
      </c>
      <c r="J56" s="18">
        <f t="shared" si="3"/>
        <v>14.109</v>
      </c>
    </row>
    <row r="57" spans="1:10" ht="165.75" x14ac:dyDescent="0.2">
      <c r="A57" s="9" t="s">
        <v>146</v>
      </c>
      <c r="B57" s="27" t="s">
        <v>9</v>
      </c>
      <c r="C57" s="9" t="s">
        <v>74</v>
      </c>
      <c r="D57" s="31"/>
      <c r="E57" s="28">
        <v>568.00694999999996</v>
      </c>
      <c r="F57" s="28">
        <v>568.00694999999996</v>
      </c>
      <c r="G57" s="17">
        <f t="shared" si="0"/>
        <v>100</v>
      </c>
      <c r="H57" s="18">
        <f t="shared" si="1"/>
        <v>0</v>
      </c>
      <c r="I57" s="19">
        <f t="shared" si="2"/>
        <v>0</v>
      </c>
      <c r="J57" s="18">
        <f t="shared" si="3"/>
        <v>568.00694999999996</v>
      </c>
    </row>
    <row r="58" spans="1:10" ht="204" x14ac:dyDescent="0.2">
      <c r="A58" s="9" t="s">
        <v>147</v>
      </c>
      <c r="B58" s="27" t="s">
        <v>13</v>
      </c>
      <c r="C58" s="9" t="s">
        <v>75</v>
      </c>
      <c r="D58" s="31">
        <v>337.4</v>
      </c>
      <c r="E58" s="28">
        <v>327.36426999999998</v>
      </c>
      <c r="F58" s="28">
        <v>327.36426999999998</v>
      </c>
      <c r="G58" s="17">
        <f t="shared" si="0"/>
        <v>100</v>
      </c>
      <c r="H58" s="18">
        <f t="shared" si="1"/>
        <v>0</v>
      </c>
      <c r="I58" s="19">
        <f t="shared" si="2"/>
        <v>0</v>
      </c>
      <c r="J58" s="18">
        <f t="shared" si="3"/>
        <v>-10.035730000000001</v>
      </c>
    </row>
    <row r="59" spans="1:10" ht="242.25" x14ac:dyDescent="0.2">
      <c r="A59" s="9" t="s">
        <v>148</v>
      </c>
      <c r="B59" s="10" t="s">
        <v>77</v>
      </c>
      <c r="C59" s="11" t="s">
        <v>76</v>
      </c>
      <c r="D59" s="32"/>
      <c r="E59" s="12">
        <v>77.8</v>
      </c>
      <c r="F59" s="12">
        <v>77.790000000000006</v>
      </c>
      <c r="G59" s="13">
        <f t="shared" si="0"/>
        <v>99.987146529562992</v>
      </c>
      <c r="H59" s="14">
        <f t="shared" si="1"/>
        <v>-9.9999999999909051E-3</v>
      </c>
      <c r="I59" s="15">
        <f t="shared" si="2"/>
        <v>-1.2853470437006307E-2</v>
      </c>
      <c r="J59" s="14">
        <f t="shared" si="3"/>
        <v>77.8</v>
      </c>
    </row>
    <row r="60" spans="1:10" ht="204" x14ac:dyDescent="0.2">
      <c r="A60" s="9" t="s">
        <v>149</v>
      </c>
      <c r="B60" s="10" t="s">
        <v>79</v>
      </c>
      <c r="C60" s="11" t="s">
        <v>78</v>
      </c>
      <c r="D60" s="32"/>
      <c r="E60" s="12">
        <v>113.5</v>
      </c>
      <c r="F60" s="12">
        <v>113.5</v>
      </c>
      <c r="G60" s="13">
        <f t="shared" si="0"/>
        <v>100</v>
      </c>
      <c r="H60" s="14">
        <f t="shared" si="1"/>
        <v>0</v>
      </c>
      <c r="I60" s="15">
        <f t="shared" si="2"/>
        <v>0</v>
      </c>
      <c r="J60" s="14">
        <f t="shared" si="3"/>
        <v>113.5</v>
      </c>
    </row>
  </sheetData>
  <mergeCells count="4">
    <mergeCell ref="A2:I2"/>
    <mergeCell ref="B6:C6"/>
    <mergeCell ref="A1:I1"/>
    <mergeCell ref="I3:J3"/>
  </mergeCells>
  <pageMargins left="0.74803149606299213" right="0.15748031496062992" top="0.39370078740157483" bottom="0.39370078740157483"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49fonta</dc:creator>
  <dc:description>POI HSSF rep:2.51.0.102</dc:description>
  <cp:lastModifiedBy>User4</cp:lastModifiedBy>
  <cp:lastPrinted>2021-04-24T05:37:06Z</cp:lastPrinted>
  <dcterms:created xsi:type="dcterms:W3CDTF">2021-04-24T03:22:20Z</dcterms:created>
  <dcterms:modified xsi:type="dcterms:W3CDTF">2021-04-24T05:37:07Z</dcterms:modified>
</cp:coreProperties>
</file>